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degrado83/Shared Documents/General/APÉNDICES/"/>
    </mc:Choice>
  </mc:AlternateContent>
  <xr:revisionPtr revIDLastSave="48" documentId="8_{1DAE69A8-8296-4AA5-AFBB-1F65323E6E5E}" xr6:coauthVersionLast="47" xr6:coauthVersionMax="47" xr10:uidLastSave="{BA4FC50F-8366-4D29-B290-352A03223B75}"/>
  <bookViews>
    <workbookView xWindow="-120" yWindow="-120" windowWidth="20730" windowHeight="11160" xr2:uid="{2F42AE10-53F0-403B-8DB4-3CCDA2BC752F}"/>
  </bookViews>
  <sheets>
    <sheet name="Descriptivos" sheetId="2" r:id="rId1"/>
    <sheet name="Prueba 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2" l="1"/>
  <c r="I9" i="2"/>
  <c r="I11" i="2"/>
  <c r="I14" i="2"/>
  <c r="I16" i="2"/>
  <c r="I19" i="2"/>
  <c r="I21" i="2"/>
  <c r="I24" i="2"/>
  <c r="I26" i="2"/>
  <c r="I39" i="2" s="1"/>
  <c r="I29" i="2"/>
  <c r="I31" i="2"/>
  <c r="I34" i="2"/>
  <c r="I36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I6" i="2"/>
  <c r="H5" i="2"/>
  <c r="H3" i="2"/>
  <c r="I4" i="2"/>
  <c r="H39" i="2" l="1"/>
</calcChain>
</file>

<file path=xl/sharedStrings.xml><?xml version="1.0" encoding="utf-8"?>
<sst xmlns="http://schemas.openxmlformats.org/spreadsheetml/2006/main" count="130" uniqueCount="44">
  <si>
    <t>Prueba de muestras independientes</t>
  </si>
  <si>
    <t/>
  </si>
  <si>
    <t>Prueba de Levene de igualdad de varianzas</t>
  </si>
  <si>
    <t>prueba t para la igualdad de medias</t>
  </si>
  <si>
    <t>F</t>
  </si>
  <si>
    <t>Sig.</t>
  </si>
  <si>
    <t>t</t>
  </si>
  <si>
    <t>gl</t>
  </si>
  <si>
    <t>Sig. (bilateral)</t>
  </si>
  <si>
    <t>Diferencia de medias</t>
  </si>
  <si>
    <t>Diferencia de error estándar</t>
  </si>
  <si>
    <t>95% de intervalo de confianza de la diferencia</t>
  </si>
  <si>
    <t>Inferior</t>
  </si>
  <si>
    <t>Superior</t>
  </si>
  <si>
    <t>ITEM 1</t>
  </si>
  <si>
    <t>Se asumen varianzas iguales</t>
  </si>
  <si>
    <t>No se asumen varianzas iguales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</si>
  <si>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</si>
  <si>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</si>
  <si>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</si>
  <si>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</si>
  <si>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</si>
  <si>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</si>
  <si>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</si>
  <si>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</si>
  <si>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</si>
  <si>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</si>
  <si>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</si>
  <si>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</si>
  <si>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</si>
  <si>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</si>
  <si>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</si>
  <si>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</si>
  <si>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</si>
  <si>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Estadísticas de grupo</t>
  </si>
  <si>
    <t>Covid</t>
  </si>
  <si>
    <t>N</t>
  </si>
  <si>
    <t>Media</t>
  </si>
  <si>
    <t>Desv. Desviación</t>
  </si>
  <si>
    <t>Desv. Error promedio</t>
  </si>
  <si>
    <t>Antes del covid</t>
  </si>
  <si>
    <t>Después del covid</t>
  </si>
  <si>
    <t>Antes del COVID</t>
  </si>
  <si>
    <t>Después del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</si>
</sst>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###0"/>
    <numFmt numFmtId="166" formatCode="###0.00"/>
  </numFmts>
  <fonts count="7"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0"/>
      <color theme="0"/>
      <name val="Aptos Narrow"/>
      <family val="2"/>
      <scheme val="minor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3" fillId="0" borderId="0" xfId="1" applyFont="1" applyAlignment="1">
      <alignment horizontal="left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left"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164" fontId="4" fillId="0" borderId="10" xfId="1" applyNumberFormat="1" applyFont="1" applyBorder="1" applyAlignment="1">
      <alignment horizontal="right" vertical="top"/>
    </xf>
    <xf numFmtId="164" fontId="4" fillId="0" borderId="11" xfId="1" applyNumberFormat="1" applyFont="1" applyBorder="1" applyAlignment="1">
      <alignment horizontal="right" vertical="top"/>
    </xf>
    <xf numFmtId="165" fontId="4" fillId="0" borderId="11" xfId="1" applyNumberFormat="1" applyFont="1" applyBorder="1" applyAlignment="1">
      <alignment horizontal="right" vertical="top"/>
    </xf>
    <xf numFmtId="164" fontId="4" fillId="0" borderId="12" xfId="1" applyNumberFormat="1" applyFont="1" applyBorder="1" applyAlignment="1">
      <alignment horizontal="right" vertical="top"/>
    </xf>
    <xf numFmtId="0" fontId="3" fillId="2" borderId="13" xfId="1" applyFont="1" applyFill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  <xf numFmtId="164" fontId="4" fillId="0" borderId="15" xfId="1" applyNumberFormat="1" applyFont="1" applyBorder="1" applyAlignment="1">
      <alignment horizontal="right" vertical="top"/>
    </xf>
    <xf numFmtId="164" fontId="4" fillId="0" borderId="16" xfId="1" applyNumberFormat="1" applyFont="1" applyBorder="1" applyAlignment="1">
      <alignment horizontal="right" vertical="top"/>
    </xf>
    <xf numFmtId="0" fontId="3" fillId="2" borderId="17" xfId="1" applyFont="1" applyFill="1" applyBorder="1" applyAlignment="1">
      <alignment horizontal="left" vertical="top" wrapText="1"/>
    </xf>
    <xf numFmtId="164" fontId="4" fillId="0" borderId="18" xfId="1" applyNumberFormat="1" applyFont="1" applyBorder="1" applyAlignment="1">
      <alignment horizontal="right" vertical="top"/>
    </xf>
    <xf numFmtId="164" fontId="4" fillId="0" borderId="19" xfId="1" applyNumberFormat="1" applyFont="1" applyBorder="1" applyAlignment="1">
      <alignment horizontal="right" vertical="top"/>
    </xf>
    <xf numFmtId="165" fontId="4" fillId="0" borderId="19" xfId="1" applyNumberFormat="1" applyFont="1" applyBorder="1" applyAlignment="1">
      <alignment horizontal="right" vertical="top"/>
    </xf>
    <xf numFmtId="164" fontId="4" fillId="0" borderId="20" xfId="1" applyNumberFormat="1" applyFont="1" applyBorder="1" applyAlignment="1">
      <alignment horizontal="right" vertical="top"/>
    </xf>
    <xf numFmtId="0" fontId="3" fillId="2" borderId="21" xfId="1" applyFont="1" applyFill="1" applyBorder="1" applyAlignment="1">
      <alignment horizontal="left" vertical="top" wrapText="1"/>
    </xf>
    <xf numFmtId="0" fontId="4" fillId="0" borderId="22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164" fontId="4" fillId="0" borderId="23" xfId="1" applyNumberFormat="1" applyFont="1" applyBorder="1" applyAlignment="1">
      <alignment horizontal="right" vertical="top"/>
    </xf>
    <xf numFmtId="164" fontId="4" fillId="0" borderId="24" xfId="1" applyNumberFormat="1" applyFont="1" applyBorder="1" applyAlignment="1">
      <alignment horizontal="right" vertical="top"/>
    </xf>
    <xf numFmtId="0" fontId="1" fillId="0" borderId="0" xfId="2"/>
    <xf numFmtId="0" fontId="3" fillId="0" borderId="4" xfId="2" applyFont="1" applyBorder="1" applyAlignment="1">
      <alignment horizontal="left" wrapText="1"/>
    </xf>
    <xf numFmtId="0" fontId="3" fillId="0" borderId="5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2" borderId="8" xfId="2" applyFont="1" applyFill="1" applyBorder="1" applyAlignment="1">
      <alignment horizontal="left" vertical="top" wrapText="1"/>
    </xf>
    <xf numFmtId="0" fontId="3" fillId="2" borderId="9" xfId="2" applyFont="1" applyFill="1" applyBorder="1" applyAlignment="1">
      <alignment horizontal="left" vertical="top" wrapText="1"/>
    </xf>
    <xf numFmtId="165" fontId="4" fillId="0" borderId="10" xfId="2" applyNumberFormat="1" applyFont="1" applyBorder="1" applyAlignment="1">
      <alignment horizontal="right" vertical="top"/>
    </xf>
    <xf numFmtId="166" fontId="4" fillId="0" borderId="11" xfId="2" applyNumberFormat="1" applyFont="1" applyBorder="1" applyAlignment="1">
      <alignment horizontal="right" vertical="top"/>
    </xf>
    <xf numFmtId="164" fontId="4" fillId="0" borderId="11" xfId="2" applyNumberFormat="1" applyFont="1" applyBorder="1" applyAlignment="1">
      <alignment horizontal="right" vertical="top"/>
    </xf>
    <xf numFmtId="164" fontId="4" fillId="0" borderId="12" xfId="2" applyNumberFormat="1" applyFont="1" applyBorder="1" applyAlignment="1">
      <alignment horizontal="right" vertical="top"/>
    </xf>
    <xf numFmtId="0" fontId="3" fillId="2" borderId="13" xfId="2" applyFont="1" applyFill="1" applyBorder="1" applyAlignment="1">
      <alignment horizontal="left" vertical="top" wrapText="1"/>
    </xf>
    <xf numFmtId="165" fontId="4" fillId="0" borderId="14" xfId="2" applyNumberFormat="1" applyFont="1" applyBorder="1" applyAlignment="1">
      <alignment horizontal="right" vertical="top"/>
    </xf>
    <xf numFmtId="166" fontId="4" fillId="0" borderId="15" xfId="2" applyNumberFormat="1" applyFont="1" applyBorder="1" applyAlignment="1">
      <alignment horizontal="right" vertical="top"/>
    </xf>
    <xf numFmtId="164" fontId="4" fillId="0" borderId="15" xfId="2" applyNumberFormat="1" applyFont="1" applyBorder="1" applyAlignment="1">
      <alignment horizontal="right" vertical="top"/>
    </xf>
    <xf numFmtId="164" fontId="4" fillId="0" borderId="16" xfId="2" applyNumberFormat="1" applyFont="1" applyBorder="1" applyAlignment="1">
      <alignment horizontal="right" vertical="top"/>
    </xf>
    <xf numFmtId="0" fontId="3" fillId="2" borderId="17" xfId="2" applyFont="1" applyFill="1" applyBorder="1" applyAlignment="1">
      <alignment horizontal="left" vertical="top" wrapText="1"/>
    </xf>
    <xf numFmtId="165" fontId="4" fillId="0" borderId="18" xfId="2" applyNumberFormat="1" applyFont="1" applyBorder="1" applyAlignment="1">
      <alignment horizontal="right" vertical="top"/>
    </xf>
    <xf numFmtId="166" fontId="4" fillId="0" borderId="19" xfId="2" applyNumberFormat="1" applyFont="1" applyBorder="1" applyAlignment="1">
      <alignment horizontal="right" vertical="top"/>
    </xf>
    <xf numFmtId="164" fontId="4" fillId="0" borderId="19" xfId="2" applyNumberFormat="1" applyFont="1" applyBorder="1" applyAlignment="1">
      <alignment horizontal="right" vertical="top"/>
    </xf>
    <xf numFmtId="164" fontId="4" fillId="0" borderId="20" xfId="2" applyNumberFormat="1" applyFont="1" applyBorder="1" applyAlignment="1">
      <alignment horizontal="right" vertical="top"/>
    </xf>
    <xf numFmtId="0" fontId="3" fillId="2" borderId="21" xfId="2" applyFont="1" applyFill="1" applyBorder="1" applyAlignment="1">
      <alignment horizontal="left" vertical="top" wrapText="1"/>
    </xf>
    <xf numFmtId="165" fontId="4" fillId="0" borderId="22" xfId="2" applyNumberFormat="1" applyFont="1" applyBorder="1" applyAlignment="1">
      <alignment horizontal="right" vertical="top"/>
    </xf>
    <xf numFmtId="166" fontId="4" fillId="0" borderId="23" xfId="2" applyNumberFormat="1" applyFont="1" applyBorder="1" applyAlignment="1">
      <alignment horizontal="right" vertical="top"/>
    </xf>
    <xf numFmtId="164" fontId="4" fillId="0" borderId="23" xfId="2" applyNumberFormat="1" applyFont="1" applyBorder="1" applyAlignment="1">
      <alignment horizontal="right" vertical="top"/>
    </xf>
    <xf numFmtId="164" fontId="4" fillId="0" borderId="24" xfId="2" applyNumberFormat="1" applyFont="1" applyBorder="1" applyAlignment="1">
      <alignment horizontal="right" vertical="top"/>
    </xf>
    <xf numFmtId="0" fontId="5" fillId="0" borderId="0" xfId="0" applyFont="1"/>
    <xf numFmtId="166" fontId="6" fillId="0" borderId="0" xfId="3" applyNumberFormat="1" applyFont="1" applyAlignment="1">
      <alignment horizontal="right" vertical="top"/>
    </xf>
    <xf numFmtId="166" fontId="5" fillId="0" borderId="0" xfId="0" applyNumberFormat="1" applyFont="1"/>
    <xf numFmtId="2" fontId="5" fillId="0" borderId="0" xfId="0" applyNumberFormat="1" applyFont="1"/>
    <xf numFmtId="0" fontId="2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</cellXfs>
  <cellStyles count="4">
    <cellStyle name="Normal" xfId="0" builtinId="0"/>
    <cellStyle name="Normal_H-M" xfId="3" xr:uid="{AC26DB80-80D0-46BA-AE58-BCB29A33058C}"/>
    <cellStyle name="Normal_Hoja1" xfId="2" xr:uid="{E4B0AFAB-97BB-41D3-9BE0-38EC7AF00A78}"/>
    <cellStyle name="Normal_Hoja5" xfId="1" xr:uid="{CB66D454-4049-4A0F-93F3-239132FF1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Descriptivos!$B$42:$B$43</c:f>
              <c:strCache>
                <c:ptCount val="2"/>
                <c:pt idx="0">
                  <c:v>Antes del COVID</c:v>
                </c:pt>
                <c:pt idx="1">
                  <c:v>Después del COVID</c:v>
                </c:pt>
              </c:strCache>
            </c:strRef>
          </c:cat>
          <c:val>
            <c:numRef>
              <c:f>Descriptivos!$C$42:$C$43</c:f>
              <c:numCache>
                <c:formatCode>0.00</c:formatCode>
                <c:ptCount val="2"/>
                <c:pt idx="0">
                  <c:v>3.9385521885521886</c:v>
                </c:pt>
                <c:pt idx="1">
                  <c:v>3.9952978056426334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35-4C21-8341-6A64DFE0E12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22398031"/>
        <c:axId val="1821635456"/>
      </c:barChart>
      <c:catAx>
        <c:axId val="182239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1635456"/>
        <c:crosses val="autoZero"/>
        <c:auto val="1"/>
        <c:lblAlgn val="ctr"/>
        <c:lblOffset val="100"/>
        <c:noMultiLvlLbl val="0"/>
      </c:catAx>
      <c:valAx>
        <c:axId val="1821635456"/>
        <c:scaling>
          <c:orientation val="minMax"/>
          <c:max val="4.2"/>
          <c:min val="3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2398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83343</xdr:colOff>
      <xdr:row>2</xdr:row>
      <xdr:rowOff>64294</xdr:rowOff>
    </xdr:from>
    <xdr:to>
      <xdr:col>17</xdr:col>
      <xdr:colOff>385762</xdr:colOff>
      <xdr:row>18</xdr:row>
      <xdr:rowOff>64294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3D1A30-A6FD-A7EF-E1E4-E902492DEA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9E6C-BEB7-485E-ABA7-88F04BA7C424}">
  <dimension ref="A1:I43"/>
  <sheetViews>
    <sheetView tabSelected="1" topLeftCell="C1" zoomScale="108" workbookViewId="0">
      <selection activeCell="B44" sqref="B44"/>
    </sheetView>
  </sheetViews>
  <sheetFormatPr baseColWidth="10" defaultColWidth="9.140625" defaultRowHeight="13.5"/>
  <cols>
    <col min="1" max="1" width="7.28515625" bestFit="1" customWidth="1"/>
    <col min="2" max="2" width="18.7109375" customWidth="1"/>
    <col min="8" max="9" width="9.140625" style="56"/>
  </cols>
  <sheetData>
    <row r="1" spans="1:9" ht="15">
      <c r="A1" s="60" t="s">
        <v>34</v>
      </c>
      <c r="B1" s="60"/>
      <c r="C1" s="60"/>
      <c r="D1" s="60"/>
      <c r="E1" s="60"/>
      <c r="F1" s="60"/>
      <c r="G1" s="30"/>
    </row>
    <row r="2" spans="1:9" ht="36.75">
      <c r="A2" s="31" t="s">
        <v>35</v>
      </c>
      <c r="B2" s="31"/>
      <c r="C2" s="32" t="s">
        <v>36</v>
      </c>
      <c r="D2" s="33" t="s">
        <v>37</v>
      </c>
      <c r="E2" s="33" t="s">
        <v>38</v>
      </c>
      <c r="F2" s="34" t="s">
        <v>39</v>
      </c>
      <c r="G2" s="30"/>
    </row>
    <row r="3" spans="1:9">
      <c r="A3" s="35" t="s">
        <v>14</v>
      </c>
      <c r="B3" s="36" t="s">
        <v>40</v>
      </c>
      <c r="C3" s="37">
        <v>66</v>
      </c>
      <c r="D3" s="38">
        <v>4.166666666666667</v>
      </c>
      <c r="E3" s="39">
        <v>0.9540735874430285</v>
      </c>
      <c r="F3" s="40">
        <v>0.11743834038236316</v>
      </c>
      <c r="G3" s="30"/>
      <c r="H3" s="57">
        <f>+D3</f>
        <v>4.166666666666667</v>
      </c>
    </row>
    <row r="4" spans="1:9">
      <c r="A4" s="41"/>
      <c r="B4" s="41" t="s">
        <v>41</v>
      </c>
      <c r="C4" s="42">
        <v>29</v>
      </c>
      <c r="D4" s="43">
        <v>4.3448275862068968</v>
      </c>
      <c r="E4" s="44">
        <v>0.81397885498007871</v>
      </c>
      <c r="F4" s="45">
        <v>0.15115207874449516</v>
      </c>
      <c r="G4" s="30"/>
      <c r="H4" s="57"/>
      <c r="I4" s="58">
        <f>+D4</f>
        <v>4.3448275862068968</v>
      </c>
    </row>
    <row r="5" spans="1:9">
      <c r="A5" s="41" t="s">
        <v>17</v>
      </c>
      <c r="B5" s="46" t="s">
        <v>40</v>
      </c>
      <c r="C5" s="47">
        <v>66</v>
      </c>
      <c r="D5" s="48">
        <v>3.8787878787878789</v>
      </c>
      <c r="E5" s="49">
        <v>1.0002330730715716</v>
      </c>
      <c r="F5" s="50">
        <v>0.12312018029121961</v>
      </c>
      <c r="G5" s="30"/>
      <c r="H5" s="57">
        <f>+D5</f>
        <v>3.8787878787878789</v>
      </c>
    </row>
    <row r="6" spans="1:9">
      <c r="A6" s="41"/>
      <c r="B6" s="41" t="s">
        <v>41</v>
      </c>
      <c r="C6" s="42">
        <v>29</v>
      </c>
      <c r="D6" s="43">
        <v>4.3448275862068968</v>
      </c>
      <c r="E6" s="44">
        <v>0.61387888922848133</v>
      </c>
      <c r="F6" s="45">
        <v>0.1139944479350358</v>
      </c>
      <c r="G6" s="30"/>
      <c r="H6" s="57"/>
      <c r="I6" s="58">
        <f>+D6</f>
        <v>4.3448275862068968</v>
      </c>
    </row>
    <row r="7" spans="1:9">
      <c r="A7" s="41" t="s">
        <v>18</v>
      </c>
      <c r="B7" s="46" t="s">
        <v>40</v>
      </c>
      <c r="C7" s="47">
        <v>66</v>
      </c>
      <c r="D7" s="48">
        <v>4.1818181818181817</v>
      </c>
      <c r="E7" s="49">
        <v>0.90992968298216736</v>
      </c>
      <c r="F7" s="50">
        <v>0.11200460136462655</v>
      </c>
      <c r="G7" s="30"/>
      <c r="H7" s="57">
        <f t="shared" ref="H7" si="0">+D7</f>
        <v>4.1818181818181817</v>
      </c>
    </row>
    <row r="8" spans="1:9">
      <c r="A8" s="41"/>
      <c r="B8" s="41" t="s">
        <v>41</v>
      </c>
      <c r="C8" s="42">
        <v>29</v>
      </c>
      <c r="D8" s="43">
        <v>4.2758620689655169</v>
      </c>
      <c r="E8" s="44">
        <v>0.70186240634359631</v>
      </c>
      <c r="F8" s="45">
        <v>0.13033257689973352</v>
      </c>
      <c r="G8" s="30"/>
      <c r="H8" s="57"/>
    </row>
    <row r="9" spans="1:9">
      <c r="A9" s="41" t="s">
        <v>19</v>
      </c>
      <c r="B9" s="46" t="s">
        <v>40</v>
      </c>
      <c r="C9" s="47">
        <v>66</v>
      </c>
      <c r="D9" s="48">
        <v>4.4090909090909092</v>
      </c>
      <c r="E9" s="49">
        <v>0.6788513540084905</v>
      </c>
      <c r="F9" s="50">
        <v>8.3560825318243923E-2</v>
      </c>
      <c r="G9" s="30"/>
      <c r="H9" s="57">
        <f t="shared" ref="H9" si="1">+D9</f>
        <v>4.4090909090909092</v>
      </c>
      <c r="I9" s="58">
        <f t="shared" ref="I9" si="2">+D9</f>
        <v>4.4090909090909092</v>
      </c>
    </row>
    <row r="10" spans="1:9">
      <c r="A10" s="41"/>
      <c r="B10" s="41" t="s">
        <v>41</v>
      </c>
      <c r="C10" s="42">
        <v>29</v>
      </c>
      <c r="D10" s="43">
        <v>4.3103448275862073</v>
      </c>
      <c r="E10" s="44">
        <v>0.71231254555958534</v>
      </c>
      <c r="F10" s="45">
        <v>0.13227311903544386</v>
      </c>
      <c r="G10" s="30"/>
      <c r="H10" s="57"/>
    </row>
    <row r="11" spans="1:9">
      <c r="A11" s="41" t="s">
        <v>20</v>
      </c>
      <c r="B11" s="46" t="s">
        <v>40</v>
      </c>
      <c r="C11" s="47">
        <v>66</v>
      </c>
      <c r="D11" s="48">
        <v>3</v>
      </c>
      <c r="E11" s="49">
        <v>1.1094003924504583</v>
      </c>
      <c r="F11" s="50">
        <v>0.1365577483997838</v>
      </c>
      <c r="G11" s="30"/>
      <c r="H11" s="57">
        <f t="shared" ref="H11" si="3">+D11</f>
        <v>3</v>
      </c>
      <c r="I11" s="58">
        <f t="shared" ref="I11" si="4">+D11</f>
        <v>3</v>
      </c>
    </row>
    <row r="12" spans="1:9">
      <c r="A12" s="41"/>
      <c r="B12" s="41" t="s">
        <v>41</v>
      </c>
      <c r="C12" s="42">
        <v>29</v>
      </c>
      <c r="D12" s="43">
        <v>3.2758620689655173</v>
      </c>
      <c r="E12" s="44">
        <v>1.0655833990333965</v>
      </c>
      <c r="F12" s="45">
        <v>0.19787386963935893</v>
      </c>
      <c r="G12" s="30"/>
      <c r="H12" s="57"/>
    </row>
    <row r="13" spans="1:9">
      <c r="A13" s="41" t="s">
        <v>21</v>
      </c>
      <c r="B13" s="46" t="s">
        <v>40</v>
      </c>
      <c r="C13" s="47">
        <v>66</v>
      </c>
      <c r="D13" s="48">
        <v>3.606060606060606</v>
      </c>
      <c r="E13" s="49">
        <v>1.2388429822749671</v>
      </c>
      <c r="F13" s="50">
        <v>0.15249102977750878</v>
      </c>
      <c r="G13" s="30"/>
      <c r="H13" s="57">
        <f t="shared" ref="H13" si="5">+D13</f>
        <v>3.606060606060606</v>
      </c>
    </row>
    <row r="14" spans="1:9">
      <c r="A14" s="41"/>
      <c r="B14" s="41" t="s">
        <v>41</v>
      </c>
      <c r="C14" s="42">
        <v>29</v>
      </c>
      <c r="D14" s="43">
        <v>3.4482758620689653</v>
      </c>
      <c r="E14" s="44">
        <v>1.3252009792737025</v>
      </c>
      <c r="F14" s="45">
        <v>0.24608364399879049</v>
      </c>
      <c r="G14" s="30"/>
      <c r="H14" s="57"/>
      <c r="I14" s="58">
        <f t="shared" ref="I14" si="6">+D14</f>
        <v>3.4482758620689653</v>
      </c>
    </row>
    <row r="15" spans="1:9">
      <c r="A15" s="41" t="s">
        <v>22</v>
      </c>
      <c r="B15" s="46" t="s">
        <v>40</v>
      </c>
      <c r="C15" s="47">
        <v>66</v>
      </c>
      <c r="D15" s="48">
        <v>4.2424242424242422</v>
      </c>
      <c r="E15" s="49">
        <v>0.82388584087109951</v>
      </c>
      <c r="F15" s="50">
        <v>0.10141333654958491</v>
      </c>
      <c r="G15" s="30"/>
      <c r="H15" s="57">
        <f t="shared" ref="H15" si="7">+D15</f>
        <v>4.2424242424242422</v>
      </c>
    </row>
    <row r="16" spans="1:9">
      <c r="A16" s="41"/>
      <c r="B16" s="41" t="s">
        <v>41</v>
      </c>
      <c r="C16" s="42">
        <v>29</v>
      </c>
      <c r="D16" s="43">
        <v>4.1724137931034484</v>
      </c>
      <c r="E16" s="44">
        <v>1.0024600283175304</v>
      </c>
      <c r="F16" s="45">
        <v>0.18615215396740081</v>
      </c>
      <c r="G16" s="30"/>
      <c r="H16" s="57"/>
      <c r="I16" s="58">
        <f t="shared" ref="I16" si="8">+D16</f>
        <v>4.1724137931034484</v>
      </c>
    </row>
    <row r="17" spans="1:9">
      <c r="A17" s="41" t="s">
        <v>23</v>
      </c>
      <c r="B17" s="46" t="s">
        <v>40</v>
      </c>
      <c r="C17" s="47">
        <v>66</v>
      </c>
      <c r="D17" s="48">
        <v>3.8484848484848486</v>
      </c>
      <c r="E17" s="49">
        <v>0.99602941325775729</v>
      </c>
      <c r="F17" s="50">
        <v>0.12260274553716731</v>
      </c>
      <c r="G17" s="30"/>
      <c r="H17" s="57">
        <f t="shared" ref="H17" si="9">+D17</f>
        <v>3.8484848484848486</v>
      </c>
    </row>
    <row r="18" spans="1:9">
      <c r="A18" s="41"/>
      <c r="B18" s="41" t="s">
        <v>41</v>
      </c>
      <c r="C18" s="42">
        <v>29</v>
      </c>
      <c r="D18" s="43">
        <v>3.8275862068965516</v>
      </c>
      <c r="E18" s="44">
        <v>0.92847669088525919</v>
      </c>
      <c r="F18" s="45">
        <v>0.17241379310344826</v>
      </c>
      <c r="G18" s="30"/>
      <c r="H18" s="57"/>
    </row>
    <row r="19" spans="1:9">
      <c r="A19" s="41" t="s">
        <v>24</v>
      </c>
      <c r="B19" s="46" t="s">
        <v>40</v>
      </c>
      <c r="C19" s="47">
        <v>66</v>
      </c>
      <c r="D19" s="48">
        <v>3.8030303030303032</v>
      </c>
      <c r="E19" s="49">
        <v>1.0985262430911273</v>
      </c>
      <c r="F19" s="50">
        <v>0.13521923314201179</v>
      </c>
      <c r="G19" s="30"/>
      <c r="H19" s="57">
        <f t="shared" ref="H19" si="10">+D19</f>
        <v>3.8030303030303032</v>
      </c>
      <c r="I19" s="58">
        <f t="shared" ref="I19" si="11">+D19</f>
        <v>3.8030303030303032</v>
      </c>
    </row>
    <row r="20" spans="1:9">
      <c r="A20" s="41"/>
      <c r="B20" s="41" t="s">
        <v>41</v>
      </c>
      <c r="C20" s="42">
        <v>29</v>
      </c>
      <c r="D20" s="43">
        <v>3.8275862068965516</v>
      </c>
      <c r="E20" s="44">
        <v>1.197287574873227</v>
      </c>
      <c r="F20" s="45">
        <v>0.2223307211112662</v>
      </c>
      <c r="G20" s="30"/>
      <c r="H20" s="57"/>
    </row>
    <row r="21" spans="1:9">
      <c r="A21" s="41" t="s">
        <v>25</v>
      </c>
      <c r="B21" s="46" t="s">
        <v>40</v>
      </c>
      <c r="C21" s="47">
        <v>66</v>
      </c>
      <c r="D21" s="48">
        <v>4.1969696969696972</v>
      </c>
      <c r="E21" s="49">
        <v>0.93182528850550528</v>
      </c>
      <c r="F21" s="50">
        <v>0.11469976409438952</v>
      </c>
      <c r="G21" s="30"/>
      <c r="H21" s="57">
        <f t="shared" ref="H21" si="12">+D21</f>
        <v>4.1969696969696972</v>
      </c>
      <c r="I21" s="58">
        <f t="shared" ref="I21" si="13">+D21</f>
        <v>4.1969696969696972</v>
      </c>
    </row>
    <row r="22" spans="1:9">
      <c r="A22" s="41"/>
      <c r="B22" s="41" t="s">
        <v>41</v>
      </c>
      <c r="C22" s="42">
        <v>29</v>
      </c>
      <c r="D22" s="43">
        <v>4.0344827586206895</v>
      </c>
      <c r="E22" s="44">
        <v>0.90564730681152883</v>
      </c>
      <c r="F22" s="45">
        <v>0.16817448290750309</v>
      </c>
      <c r="G22" s="30"/>
      <c r="H22" s="57"/>
    </row>
    <row r="23" spans="1:9">
      <c r="A23" s="41" t="s">
        <v>26</v>
      </c>
      <c r="B23" s="46" t="s">
        <v>40</v>
      </c>
      <c r="C23" s="47">
        <v>66</v>
      </c>
      <c r="D23" s="48">
        <v>4.2424242424242422</v>
      </c>
      <c r="E23" s="49">
        <v>0.78565222411027191</v>
      </c>
      <c r="F23" s="50">
        <v>9.6707103656962237E-2</v>
      </c>
      <c r="G23" s="30"/>
      <c r="H23" s="57">
        <f t="shared" ref="H23" si="14">+D23</f>
        <v>4.2424242424242422</v>
      </c>
    </row>
    <row r="24" spans="1:9">
      <c r="A24" s="41"/>
      <c r="B24" s="41" t="s">
        <v>41</v>
      </c>
      <c r="C24" s="42">
        <v>29</v>
      </c>
      <c r="D24" s="43">
        <v>4.3793103448275863</v>
      </c>
      <c r="E24" s="44">
        <v>0.67685159290477703</v>
      </c>
      <c r="F24" s="45">
        <v>0.1256881854401288</v>
      </c>
      <c r="G24" s="30"/>
      <c r="H24" s="57"/>
      <c r="I24" s="58">
        <f t="shared" ref="I24" si="15">+D24</f>
        <v>4.3793103448275863</v>
      </c>
    </row>
    <row r="25" spans="1:9">
      <c r="A25" s="41" t="s">
        <v>27</v>
      </c>
      <c r="B25" s="46" t="s">
        <v>40</v>
      </c>
      <c r="C25" s="47">
        <v>66</v>
      </c>
      <c r="D25" s="48">
        <v>3.6363636363636362</v>
      </c>
      <c r="E25" s="49">
        <v>1.1318652221527443</v>
      </c>
      <c r="F25" s="50">
        <v>0.13932297778243496</v>
      </c>
      <c r="G25" s="30"/>
      <c r="H25" s="57">
        <f t="shared" ref="H25" si="16">+D25</f>
        <v>3.6363636363636362</v>
      </c>
    </row>
    <row r="26" spans="1:9">
      <c r="A26" s="41"/>
      <c r="B26" s="41" t="s">
        <v>41</v>
      </c>
      <c r="C26" s="42">
        <v>29</v>
      </c>
      <c r="D26" s="43">
        <v>3.5517241379310347</v>
      </c>
      <c r="E26" s="44">
        <v>1.1827995512026217</v>
      </c>
      <c r="F26" s="45">
        <v>0.21964036265623602</v>
      </c>
      <c r="G26" s="30"/>
      <c r="H26" s="57"/>
      <c r="I26" s="58">
        <f t="shared" ref="I26" si="17">+D26</f>
        <v>3.5517241379310347</v>
      </c>
    </row>
    <row r="27" spans="1:9">
      <c r="A27" s="41" t="s">
        <v>28</v>
      </c>
      <c r="B27" s="46" t="s">
        <v>40</v>
      </c>
      <c r="C27" s="47">
        <v>66</v>
      </c>
      <c r="D27" s="48">
        <v>3.8636363636363638</v>
      </c>
      <c r="E27" s="49">
        <v>1.0938480225806035</v>
      </c>
      <c r="F27" s="50">
        <v>0.13464338400424131</v>
      </c>
      <c r="G27" s="30"/>
      <c r="H27" s="57">
        <f t="shared" ref="H27" si="18">+D27</f>
        <v>3.8636363636363638</v>
      </c>
    </row>
    <row r="28" spans="1:9">
      <c r="A28" s="41"/>
      <c r="B28" s="41" t="s">
        <v>41</v>
      </c>
      <c r="C28" s="42">
        <v>29</v>
      </c>
      <c r="D28" s="43">
        <v>3.7931034482758621</v>
      </c>
      <c r="E28" s="44">
        <v>1.1765357849219762</v>
      </c>
      <c r="F28" s="45">
        <v>0.21847721045848956</v>
      </c>
      <c r="G28" s="30"/>
      <c r="H28" s="57"/>
    </row>
    <row r="29" spans="1:9">
      <c r="A29" s="41" t="s">
        <v>29</v>
      </c>
      <c r="B29" s="46" t="s">
        <v>40</v>
      </c>
      <c r="C29" s="47">
        <v>66</v>
      </c>
      <c r="D29" s="48">
        <v>4</v>
      </c>
      <c r="E29" s="49">
        <v>0.96076892283052273</v>
      </c>
      <c r="F29" s="50">
        <v>0.11826247919781652</v>
      </c>
      <c r="G29" s="30"/>
      <c r="H29" s="57">
        <f t="shared" ref="H29" si="19">+D29</f>
        <v>4</v>
      </c>
      <c r="I29" s="58">
        <f t="shared" ref="I29" si="20">+D29</f>
        <v>4</v>
      </c>
    </row>
    <row r="30" spans="1:9">
      <c r="A30" s="41"/>
      <c r="B30" s="41" t="s">
        <v>41</v>
      </c>
      <c r="C30" s="42">
        <v>29</v>
      </c>
      <c r="D30" s="43">
        <v>4.1034482758620694</v>
      </c>
      <c r="E30" s="44">
        <v>0.85960238259187904</v>
      </c>
      <c r="F30" s="45">
        <v>0.1596241551331985</v>
      </c>
      <c r="G30" s="30"/>
      <c r="H30" s="57"/>
    </row>
    <row r="31" spans="1:9">
      <c r="A31" s="41" t="s">
        <v>30</v>
      </c>
      <c r="B31" s="46" t="s">
        <v>40</v>
      </c>
      <c r="C31" s="47">
        <v>66</v>
      </c>
      <c r="D31" s="48">
        <v>3.7272727272727271</v>
      </c>
      <c r="E31" s="49">
        <v>1.0159566093922674</v>
      </c>
      <c r="F31" s="50">
        <v>0.12505561382040173</v>
      </c>
      <c r="G31" s="30"/>
      <c r="H31" s="57">
        <f t="shared" ref="H31" si="21">+D31</f>
        <v>3.7272727272727271</v>
      </c>
      <c r="I31" s="58">
        <f t="shared" ref="I31" si="22">+D31</f>
        <v>3.7272727272727271</v>
      </c>
    </row>
    <row r="32" spans="1:9">
      <c r="A32" s="41"/>
      <c r="B32" s="41" t="s">
        <v>41</v>
      </c>
      <c r="C32" s="42">
        <v>29</v>
      </c>
      <c r="D32" s="43">
        <v>3.6896551724137931</v>
      </c>
      <c r="E32" s="44">
        <v>1.0036877814149061</v>
      </c>
      <c r="F32" s="45">
        <v>0.1863801419940159</v>
      </c>
      <c r="G32" s="30"/>
      <c r="H32" s="57"/>
    </row>
    <row r="33" spans="1:9">
      <c r="A33" s="41" t="s">
        <v>31</v>
      </c>
      <c r="B33" s="46" t="s">
        <v>40</v>
      </c>
      <c r="C33" s="47">
        <v>66</v>
      </c>
      <c r="D33" s="48">
        <v>4.0606060606060606</v>
      </c>
      <c r="E33" s="49">
        <v>0.85716505687757416</v>
      </c>
      <c r="F33" s="50">
        <v>0.10550972486644515</v>
      </c>
      <c r="G33" s="30"/>
      <c r="H33" s="57">
        <f t="shared" ref="H33" si="23">+D33</f>
        <v>4.0606060606060606</v>
      </c>
    </row>
    <row r="34" spans="1:9">
      <c r="A34" s="41"/>
      <c r="B34" s="41" t="s">
        <v>41</v>
      </c>
      <c r="C34" s="42">
        <v>29</v>
      </c>
      <c r="D34" s="43">
        <v>4.1724137931034484</v>
      </c>
      <c r="E34" s="44">
        <v>0.96617676278505726</v>
      </c>
      <c r="F34" s="45">
        <v>0.17941452070418043</v>
      </c>
      <c r="G34" s="30"/>
      <c r="H34" s="57"/>
      <c r="I34" s="58">
        <f t="shared" ref="I34" si="24">+D34</f>
        <v>4.1724137931034484</v>
      </c>
    </row>
    <row r="35" spans="1:9">
      <c r="A35" s="41" t="s">
        <v>32</v>
      </c>
      <c r="B35" s="46" t="s">
        <v>40</v>
      </c>
      <c r="C35" s="47">
        <v>66</v>
      </c>
      <c r="D35" s="48">
        <v>4.166666666666667</v>
      </c>
      <c r="E35" s="49">
        <v>0.77625002580618485</v>
      </c>
      <c r="F35" s="50">
        <v>9.5549773049228806E-2</v>
      </c>
      <c r="G35" s="30"/>
      <c r="H35" s="57">
        <f t="shared" ref="H35" si="25">+D35</f>
        <v>4.166666666666667</v>
      </c>
    </row>
    <row r="36" spans="1:9">
      <c r="A36" s="41"/>
      <c r="B36" s="41" t="s">
        <v>41</v>
      </c>
      <c r="C36" s="42">
        <v>29</v>
      </c>
      <c r="D36" s="43">
        <v>4.068965517241379</v>
      </c>
      <c r="E36" s="44">
        <v>0.84223488761231569</v>
      </c>
      <c r="F36" s="45">
        <v>0.15639909227968021</v>
      </c>
      <c r="G36" s="30"/>
      <c r="H36" s="57"/>
      <c r="I36" s="58">
        <f t="shared" ref="I36:I38" si="26">+D36</f>
        <v>4.068965517241379</v>
      </c>
    </row>
    <row r="37" spans="1:9">
      <c r="A37" s="41" t="s">
        <v>33</v>
      </c>
      <c r="B37" s="46" t="s">
        <v>40</v>
      </c>
      <c r="C37" s="47">
        <v>66</v>
      </c>
      <c r="D37" s="48">
        <v>3.8636363636363638</v>
      </c>
      <c r="E37" s="49">
        <v>1.1620454596742977</v>
      </c>
      <c r="F37" s="50">
        <v>0.14303790821707338</v>
      </c>
      <c r="G37" s="30"/>
      <c r="H37" s="57">
        <f t="shared" ref="H37" si="27">+D37</f>
        <v>3.8636363636363638</v>
      </c>
    </row>
    <row r="38" spans="1:9">
      <c r="A38" s="51"/>
      <c r="B38" s="51" t="s">
        <v>41</v>
      </c>
      <c r="C38" s="52">
        <v>29</v>
      </c>
      <c r="D38" s="53">
        <v>4.3103448275862073</v>
      </c>
      <c r="E38" s="54">
        <v>0.84951449478351482</v>
      </c>
      <c r="F38" s="55">
        <v>0.15775088139513213</v>
      </c>
      <c r="G38" s="30"/>
      <c r="H38" s="57"/>
      <c r="I38" s="58">
        <f t="shared" si="26"/>
        <v>4.3103448275862073</v>
      </c>
    </row>
    <row r="39" spans="1:9">
      <c r="H39" s="58">
        <f>+AVERAGE(H3:H38)</f>
        <v>3.9385521885521886</v>
      </c>
      <c r="I39" s="58">
        <f>+AVERAGE(I3:I38)</f>
        <v>3.9952978056426334</v>
      </c>
    </row>
    <row r="41" spans="1:9">
      <c r="B41" s="56"/>
      <c r="C41" s="56"/>
    </row>
    <row r="42" spans="1:9">
      <c r="B42" s="56" t="s">
        <v>42</v>
      </c>
      <c r="C42" s="59">
        <v>3.9385521885521886</v>
      </c>
    </row>
    <row r="43" spans="1:9">
      <c r="B43" s="56" t="s">
        <v>43</v>
      </c>
      <c r="C43" s="59">
        <v>3.9952978056426334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CBAF-754E-4807-B183-796225A4032D}">
  <dimension ref="A1:L40"/>
  <sheetViews>
    <sheetView workbookViewId="0">
      <selection activeCell="M7" sqref="M7"/>
    </sheetView>
  </sheetViews>
  <sheetFormatPr baseColWidth="10" defaultColWidth="11.42578125" defaultRowHeight="13.5"/>
  <sheetData>
    <row r="1" spans="1:12" ht="1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1"/>
    </row>
    <row r="2" spans="1:12" ht="36.75">
      <c r="A2" s="2" t="s">
        <v>1</v>
      </c>
      <c r="B2" s="62"/>
      <c r="C2" s="63" t="s">
        <v>2</v>
      </c>
      <c r="D2" s="64"/>
      <c r="E2" s="3" t="s">
        <v>3</v>
      </c>
      <c r="F2" s="3"/>
      <c r="G2" s="3"/>
      <c r="H2" s="3"/>
      <c r="I2" s="3"/>
      <c r="J2" s="3"/>
      <c r="K2" s="4"/>
      <c r="L2" s="1"/>
    </row>
    <row r="3" spans="1:12" ht="48.75">
      <c r="A3" s="2"/>
      <c r="B3" s="62"/>
      <c r="C3" s="63" t="s">
        <v>4</v>
      </c>
      <c r="D3" s="6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/>
      <c r="L3" s="1"/>
    </row>
    <row r="4" spans="1:12">
      <c r="A4" s="5"/>
      <c r="B4" s="5"/>
      <c r="C4" s="6"/>
      <c r="D4" s="7"/>
      <c r="E4" s="7"/>
      <c r="F4" s="7"/>
      <c r="G4" s="7"/>
      <c r="H4" s="7"/>
      <c r="I4" s="7"/>
      <c r="J4" s="7" t="s">
        <v>12</v>
      </c>
      <c r="K4" s="8" t="s">
        <v>13</v>
      </c>
      <c r="L4" s="1"/>
    </row>
    <row r="5" spans="1:12" ht="36">
      <c r="A5" s="9" t="s">
        <v>14</v>
      </c>
      <c r="B5" s="10" t="s">
        <v>15</v>
      </c>
      <c r="C5" s="11">
        <v>0.86355278124991874</v>
      </c>
      <c r="D5" s="12">
        <v>0.35515214457770783</v>
      </c>
      <c r="E5" s="12">
        <v>-0.87478471090717791</v>
      </c>
      <c r="F5" s="13">
        <v>93</v>
      </c>
      <c r="G5" s="12">
        <v>0.38394463218444475</v>
      </c>
      <c r="H5" s="12">
        <v>-0.17816091954022983</v>
      </c>
      <c r="I5" s="12">
        <v>0.20366258957072036</v>
      </c>
      <c r="J5" s="12">
        <v>-0.58259445942404997</v>
      </c>
      <c r="K5" s="14">
        <v>0.22627262034359036</v>
      </c>
      <c r="L5" s="1"/>
    </row>
    <row r="6" spans="1:12" ht="48">
      <c r="A6" s="15"/>
      <c r="B6" s="15" t="s">
        <v>16</v>
      </c>
      <c r="C6" s="16"/>
      <c r="D6" s="17"/>
      <c r="E6" s="18">
        <v>-0.93076990054355713</v>
      </c>
      <c r="F6" s="18">
        <v>62.238395062861301</v>
      </c>
      <c r="G6" s="18">
        <v>0.35556898088646238</v>
      </c>
      <c r="H6" s="18">
        <v>-0.17816091954022983</v>
      </c>
      <c r="I6" s="18">
        <v>0.19141242044482343</v>
      </c>
      <c r="J6" s="18">
        <v>-0.56075974442641663</v>
      </c>
      <c r="K6" s="19">
        <v>0.20443790534595696</v>
      </c>
      <c r="L6" s="1"/>
    </row>
    <row r="7" spans="1:12" ht="36">
      <c r="A7" s="15" t="s">
        <v>17</v>
      </c>
      <c r="B7" s="20" t="s">
        <v>15</v>
      </c>
      <c r="C7" s="21">
        <v>5.1181419132175403</v>
      </c>
      <c r="D7" s="22">
        <v>2.6005171416574678E-2</v>
      </c>
      <c r="E7" s="22">
        <v>-2.32040766479086</v>
      </c>
      <c r="F7" s="23">
        <v>93</v>
      </c>
      <c r="G7" s="22">
        <v>2.2505675463214102E-2</v>
      </c>
      <c r="H7" s="22">
        <v>-0.4660397074190179</v>
      </c>
      <c r="I7" s="22">
        <v>0.20084389242914452</v>
      </c>
      <c r="J7" s="22">
        <v>-0.8648758734050066</v>
      </c>
      <c r="K7" s="24">
        <v>-6.7203541433029201E-2</v>
      </c>
      <c r="L7" s="1"/>
    </row>
    <row r="8" spans="1:12" ht="48">
      <c r="A8" s="15"/>
      <c r="B8" s="15" t="s">
        <v>16</v>
      </c>
      <c r="C8" s="16"/>
      <c r="D8" s="17"/>
      <c r="E8" s="18">
        <v>-2.7775262170170096</v>
      </c>
      <c r="F8" s="18">
        <v>82.85740212926612</v>
      </c>
      <c r="G8" s="18">
        <v>6.7726248676613868E-3</v>
      </c>
      <c r="H8" s="18">
        <v>-0.4660397074190179</v>
      </c>
      <c r="I8" s="18">
        <v>0.16778949000147778</v>
      </c>
      <c r="J8" s="18">
        <v>-0.79977474870795873</v>
      </c>
      <c r="K8" s="19">
        <v>-0.13230466613007708</v>
      </c>
      <c r="L8" s="1"/>
    </row>
    <row r="9" spans="1:12" ht="36">
      <c r="A9" s="15" t="s">
        <v>18</v>
      </c>
      <c r="B9" s="20" t="s">
        <v>15</v>
      </c>
      <c r="C9" s="21">
        <v>1.1638275020941988</v>
      </c>
      <c r="D9" s="22">
        <v>0.28346325414469514</v>
      </c>
      <c r="E9" s="22">
        <v>-0.49507570446040022</v>
      </c>
      <c r="F9" s="23">
        <v>93</v>
      </c>
      <c r="G9" s="22">
        <v>0.62171436348572828</v>
      </c>
      <c r="H9" s="22">
        <v>-9.4043887147335248E-2</v>
      </c>
      <c r="I9" s="22">
        <v>0.1899585988567887</v>
      </c>
      <c r="J9" s="22">
        <v>-0.47126401740765739</v>
      </c>
      <c r="K9" s="24">
        <v>0.28317624311298689</v>
      </c>
      <c r="L9" s="1"/>
    </row>
    <row r="10" spans="1:12" ht="48">
      <c r="A10" s="15"/>
      <c r="B10" s="15" t="s">
        <v>16</v>
      </c>
      <c r="C10" s="16"/>
      <c r="D10" s="17"/>
      <c r="E10" s="18">
        <v>-0.54725154921893016</v>
      </c>
      <c r="F10" s="18">
        <v>68.528444273243764</v>
      </c>
      <c r="G10" s="18">
        <v>0.58598378548385444</v>
      </c>
      <c r="H10" s="18">
        <v>-9.4043887147335248E-2</v>
      </c>
      <c r="I10" s="18">
        <v>0.17184763986791862</v>
      </c>
      <c r="J10" s="18">
        <v>-0.43691263908264077</v>
      </c>
      <c r="K10" s="19">
        <v>0.24882486478797028</v>
      </c>
      <c r="L10" s="1"/>
    </row>
    <row r="11" spans="1:12" ht="36">
      <c r="A11" s="15" t="s">
        <v>19</v>
      </c>
      <c r="B11" s="20" t="s">
        <v>15</v>
      </c>
      <c r="C11" s="21">
        <v>0.26485381746944936</v>
      </c>
      <c r="D11" s="22">
        <v>0.6080258814903271</v>
      </c>
      <c r="E11" s="22">
        <v>0.64320422144179568</v>
      </c>
      <c r="F11" s="23">
        <v>93</v>
      </c>
      <c r="G11" s="22">
        <v>0.52167441277876248</v>
      </c>
      <c r="H11" s="22">
        <v>9.8746081504701877E-2</v>
      </c>
      <c r="I11" s="22">
        <v>0.1535221290733359</v>
      </c>
      <c r="J11" s="22">
        <v>-0.20611844095129811</v>
      </c>
      <c r="K11" s="24">
        <v>0.40361060396070186</v>
      </c>
      <c r="L11" s="1"/>
    </row>
    <row r="12" spans="1:12" ht="48">
      <c r="A12" s="15"/>
      <c r="B12" s="15" t="s">
        <v>16</v>
      </c>
      <c r="C12" s="16"/>
      <c r="D12" s="17"/>
      <c r="E12" s="18">
        <v>0.63114140985216582</v>
      </c>
      <c r="F12" s="18">
        <v>51.289252666840724</v>
      </c>
      <c r="G12" s="18">
        <v>0.5307508041140705</v>
      </c>
      <c r="H12" s="18">
        <v>9.8746081504701877E-2</v>
      </c>
      <c r="I12" s="18">
        <v>0.1564563502937186</v>
      </c>
      <c r="J12" s="18">
        <v>-0.21531014403555404</v>
      </c>
      <c r="K12" s="19">
        <v>0.41280230704495779</v>
      </c>
      <c r="L12" s="1"/>
    </row>
    <row r="13" spans="1:12" ht="36">
      <c r="A13" s="15" t="s">
        <v>20</v>
      </c>
      <c r="B13" s="20" t="s">
        <v>15</v>
      </c>
      <c r="C13" s="21">
        <v>2.5413109511817655E-3</v>
      </c>
      <c r="D13" s="22">
        <v>0.95990265300244337</v>
      </c>
      <c r="E13" s="22">
        <v>-1.1293670717670361</v>
      </c>
      <c r="F13" s="23">
        <v>93</v>
      </c>
      <c r="G13" s="22">
        <v>0.26164765621875374</v>
      </c>
      <c r="H13" s="22">
        <v>-0.27586206896551735</v>
      </c>
      <c r="I13" s="22">
        <v>0.24426253948939436</v>
      </c>
      <c r="J13" s="22">
        <v>-0.76091906306017298</v>
      </c>
      <c r="K13" s="24">
        <v>0.20919492512913829</v>
      </c>
      <c r="L13" s="1"/>
    </row>
    <row r="14" spans="1:12" ht="48">
      <c r="A14" s="15"/>
      <c r="B14" s="15" t="s">
        <v>16</v>
      </c>
      <c r="C14" s="16"/>
      <c r="D14" s="17"/>
      <c r="E14" s="18">
        <v>-1.1474142248908947</v>
      </c>
      <c r="F14" s="18">
        <v>55.590697591784526</v>
      </c>
      <c r="G14" s="18">
        <v>0.25612470359743367</v>
      </c>
      <c r="H14" s="18">
        <v>-0.27586206896551735</v>
      </c>
      <c r="I14" s="18">
        <v>0.24042064581493966</v>
      </c>
      <c r="J14" s="18">
        <v>-0.7575607612179851</v>
      </c>
      <c r="K14" s="19">
        <v>0.20583662328695035</v>
      </c>
      <c r="L14" s="1"/>
    </row>
    <row r="15" spans="1:12" ht="36">
      <c r="A15" s="15" t="s">
        <v>21</v>
      </c>
      <c r="B15" s="20" t="s">
        <v>15</v>
      </c>
      <c r="C15" s="21">
        <v>1.035581594768201</v>
      </c>
      <c r="D15" s="22">
        <v>0.31149140343921061</v>
      </c>
      <c r="E15" s="22">
        <v>0.55966038687806652</v>
      </c>
      <c r="F15" s="23">
        <v>93</v>
      </c>
      <c r="G15" s="22">
        <v>0.57705657382534981</v>
      </c>
      <c r="H15" s="22">
        <v>0.15778474399164066</v>
      </c>
      <c r="I15" s="22">
        <v>0.28192944809227188</v>
      </c>
      <c r="J15" s="22">
        <v>-0.4020712655473917</v>
      </c>
      <c r="K15" s="24">
        <v>0.71764075353067303</v>
      </c>
      <c r="L15" s="1"/>
    </row>
    <row r="16" spans="1:12" ht="48">
      <c r="A16" s="15"/>
      <c r="B16" s="15" t="s">
        <v>16</v>
      </c>
      <c r="C16" s="16"/>
      <c r="D16" s="17"/>
      <c r="E16" s="18">
        <v>0.5450236437546605</v>
      </c>
      <c r="F16" s="18">
        <v>50.429099327667572</v>
      </c>
      <c r="G16" s="18">
        <v>0.58813970767151746</v>
      </c>
      <c r="H16" s="18">
        <v>0.15778474399164066</v>
      </c>
      <c r="I16" s="18">
        <v>0.2895007323070678</v>
      </c>
      <c r="J16" s="18">
        <v>-0.4235720242085953</v>
      </c>
      <c r="K16" s="19">
        <v>0.73914151219187663</v>
      </c>
      <c r="L16" s="1"/>
    </row>
    <row r="17" spans="1:12" ht="36">
      <c r="A17" s="15" t="s">
        <v>22</v>
      </c>
      <c r="B17" s="20" t="s">
        <v>15</v>
      </c>
      <c r="C17" s="21">
        <v>1.3594497995218175</v>
      </c>
      <c r="D17" s="22">
        <v>0.24661434205908647</v>
      </c>
      <c r="E17" s="22">
        <v>0.35650621025620255</v>
      </c>
      <c r="F17" s="23">
        <v>93</v>
      </c>
      <c r="G17" s="22">
        <v>0.72226905890944726</v>
      </c>
      <c r="H17" s="22">
        <v>7.0010449320793811E-2</v>
      </c>
      <c r="I17" s="22">
        <v>0.19637932610060546</v>
      </c>
      <c r="J17" s="22">
        <v>-0.3199599727497166</v>
      </c>
      <c r="K17" s="24">
        <v>0.45998087139130422</v>
      </c>
      <c r="L17" s="1"/>
    </row>
    <row r="18" spans="1:12" ht="48">
      <c r="A18" s="15"/>
      <c r="B18" s="15" t="s">
        <v>16</v>
      </c>
      <c r="C18" s="16"/>
      <c r="D18" s="17"/>
      <c r="E18" s="18">
        <v>0.33026262573887966</v>
      </c>
      <c r="F18" s="18">
        <v>45.365451440175626</v>
      </c>
      <c r="G18" s="18">
        <v>0.74272191631945317</v>
      </c>
      <c r="H18" s="18">
        <v>7.0010449320793811E-2</v>
      </c>
      <c r="I18" s="18">
        <v>0.2119841721846758</v>
      </c>
      <c r="J18" s="18">
        <v>-0.35685267952966621</v>
      </c>
      <c r="K18" s="19">
        <v>0.49687357817125383</v>
      </c>
      <c r="L18" s="1"/>
    </row>
    <row r="19" spans="1:12" ht="36">
      <c r="A19" s="15" t="s">
        <v>23</v>
      </c>
      <c r="B19" s="20" t="s">
        <v>15</v>
      </c>
      <c r="C19" s="21">
        <v>0.17081625362598515</v>
      </c>
      <c r="D19" s="22">
        <v>0.68033882832889669</v>
      </c>
      <c r="E19" s="22">
        <v>9.6093942721047973E-2</v>
      </c>
      <c r="F19" s="23">
        <v>93</v>
      </c>
      <c r="G19" s="22">
        <v>0.92365273051791785</v>
      </c>
      <c r="H19" s="22">
        <v>2.0898641588297018E-2</v>
      </c>
      <c r="I19" s="22">
        <v>0.21748136247217875</v>
      </c>
      <c r="J19" s="22">
        <v>-0.41097624259526638</v>
      </c>
      <c r="K19" s="24">
        <v>0.45277352577186042</v>
      </c>
      <c r="L19" s="1"/>
    </row>
    <row r="20" spans="1:12" ht="48">
      <c r="A20" s="15"/>
      <c r="B20" s="15" t="s">
        <v>16</v>
      </c>
      <c r="C20" s="16"/>
      <c r="D20" s="17"/>
      <c r="E20" s="18">
        <v>9.8783172111772219E-2</v>
      </c>
      <c r="F20" s="18">
        <v>57.178319547382195</v>
      </c>
      <c r="G20" s="18">
        <v>0.92165593355147557</v>
      </c>
      <c r="H20" s="18">
        <v>2.0898641588297018E-2</v>
      </c>
      <c r="I20" s="18">
        <v>0.21156074604134401</v>
      </c>
      <c r="J20" s="18">
        <v>-0.40271581323919875</v>
      </c>
      <c r="K20" s="19">
        <v>0.44451309641579279</v>
      </c>
      <c r="L20" s="1"/>
    </row>
    <row r="21" spans="1:12" ht="36">
      <c r="A21" s="15" t="s">
        <v>24</v>
      </c>
      <c r="B21" s="20" t="s">
        <v>15</v>
      </c>
      <c r="C21" s="21">
        <v>9.6710602153508428E-4</v>
      </c>
      <c r="D21" s="22">
        <v>0.97525776542414788</v>
      </c>
      <c r="E21" s="22">
        <v>-9.7612568023849364E-2</v>
      </c>
      <c r="F21" s="23">
        <v>93</v>
      </c>
      <c r="G21" s="22">
        <v>0.92245001073257782</v>
      </c>
      <c r="H21" s="22">
        <v>-2.4555903866248396E-2</v>
      </c>
      <c r="I21" s="22">
        <v>0.2515649814709181</v>
      </c>
      <c r="J21" s="22">
        <v>-0.52411410049696594</v>
      </c>
      <c r="K21" s="24">
        <v>0.47500229276446915</v>
      </c>
      <c r="L21" s="1"/>
    </row>
    <row r="22" spans="1:12" ht="48">
      <c r="A22" s="15"/>
      <c r="B22" s="15" t="s">
        <v>16</v>
      </c>
      <c r="C22" s="16"/>
      <c r="D22" s="17"/>
      <c r="E22" s="18">
        <v>-9.4365418872508461E-2</v>
      </c>
      <c r="F22" s="18">
        <v>49.620542670669153</v>
      </c>
      <c r="G22" s="18">
        <v>0.92519891558420708</v>
      </c>
      <c r="H22" s="18">
        <v>-2.4555903866248396E-2</v>
      </c>
      <c r="I22" s="18">
        <v>0.26022142602285725</v>
      </c>
      <c r="J22" s="18">
        <v>-0.54732507037853151</v>
      </c>
      <c r="K22" s="19">
        <v>0.49821326264603472</v>
      </c>
      <c r="L22" s="1"/>
    </row>
    <row r="23" spans="1:12" ht="36">
      <c r="A23" s="15" t="s">
        <v>25</v>
      </c>
      <c r="B23" s="20" t="s">
        <v>15</v>
      </c>
      <c r="C23" s="21">
        <v>0.24580610394993138</v>
      </c>
      <c r="D23" s="22">
        <v>0.62121334421525654</v>
      </c>
      <c r="E23" s="22">
        <v>0.78930601386989685</v>
      </c>
      <c r="F23" s="23">
        <v>93</v>
      </c>
      <c r="G23" s="22">
        <v>0.43194088485501414</v>
      </c>
      <c r="H23" s="22">
        <v>0.16248693834900774</v>
      </c>
      <c r="I23" s="22">
        <v>0.20586050973100889</v>
      </c>
      <c r="J23" s="22">
        <v>-0.24631123537689975</v>
      </c>
      <c r="K23" s="24">
        <v>0.57128511207491517</v>
      </c>
      <c r="L23" s="1"/>
    </row>
    <row r="24" spans="1:12" ht="48">
      <c r="A24" s="15"/>
      <c r="B24" s="15" t="s">
        <v>16</v>
      </c>
      <c r="C24" s="16"/>
      <c r="D24" s="17"/>
      <c r="E24" s="18">
        <v>0.79820681833245144</v>
      </c>
      <c r="F24" s="18">
        <v>54.982795237964474</v>
      </c>
      <c r="G24" s="18">
        <v>0.42818469758650446</v>
      </c>
      <c r="H24" s="18">
        <v>0.16248693834900774</v>
      </c>
      <c r="I24" s="18">
        <v>0.20356495912733769</v>
      </c>
      <c r="J24" s="18">
        <v>-0.24546922534722937</v>
      </c>
      <c r="K24" s="19">
        <v>0.57044310204524484</v>
      </c>
      <c r="L24" s="1"/>
    </row>
    <row r="25" spans="1:12" ht="36">
      <c r="A25" s="15" t="s">
        <v>26</v>
      </c>
      <c r="B25" s="20" t="s">
        <v>15</v>
      </c>
      <c r="C25" s="21">
        <v>4.6058093130038349E-2</v>
      </c>
      <c r="D25" s="22">
        <v>0.83054011874009093</v>
      </c>
      <c r="E25" s="22">
        <v>-0.81429532623866863</v>
      </c>
      <c r="F25" s="23">
        <v>93</v>
      </c>
      <c r="G25" s="22">
        <v>0.41755598340583955</v>
      </c>
      <c r="H25" s="22">
        <v>-0.13688610240334409</v>
      </c>
      <c r="I25" s="22">
        <v>0.16810375547117287</v>
      </c>
      <c r="J25" s="22">
        <v>-0.47070684501627558</v>
      </c>
      <c r="K25" s="24">
        <v>0.1969346402095874</v>
      </c>
      <c r="L25" s="1"/>
    </row>
    <row r="26" spans="1:12" ht="48">
      <c r="A26" s="15"/>
      <c r="B26" s="15" t="s">
        <v>16</v>
      </c>
      <c r="C26" s="16"/>
      <c r="D26" s="17"/>
      <c r="E26" s="18">
        <v>-0.86316183454343709</v>
      </c>
      <c r="F26" s="18">
        <v>61.657149607692901</v>
      </c>
      <c r="G26" s="18">
        <v>0.39139371430202674</v>
      </c>
      <c r="H26" s="18">
        <v>-0.13688610240334409</v>
      </c>
      <c r="I26" s="18">
        <v>0.15858683380706812</v>
      </c>
      <c r="J26" s="18">
        <v>-0.45393173490841815</v>
      </c>
      <c r="K26" s="19">
        <v>0.18015953010172997</v>
      </c>
      <c r="L26" s="1"/>
    </row>
    <row r="27" spans="1:12" ht="36">
      <c r="A27" s="15" t="s">
        <v>27</v>
      </c>
      <c r="B27" s="20" t="s">
        <v>15</v>
      </c>
      <c r="C27" s="21">
        <v>8.4536368815640889E-2</v>
      </c>
      <c r="D27" s="22">
        <v>0.77188887213444146</v>
      </c>
      <c r="E27" s="22">
        <v>0.33109524332188017</v>
      </c>
      <c r="F27" s="23">
        <v>93</v>
      </c>
      <c r="G27" s="22">
        <v>0.74131740935902912</v>
      </c>
      <c r="H27" s="22">
        <v>8.4639498432601545E-2</v>
      </c>
      <c r="I27" s="22">
        <v>0.25563489702664721</v>
      </c>
      <c r="J27" s="22">
        <v>-0.42300074389291542</v>
      </c>
      <c r="K27" s="24">
        <v>0.59227974075811851</v>
      </c>
      <c r="L27" s="1"/>
    </row>
    <row r="28" spans="1:12" ht="48">
      <c r="A28" s="15"/>
      <c r="B28" s="15" t="s">
        <v>16</v>
      </c>
      <c r="C28" s="16"/>
      <c r="D28" s="17"/>
      <c r="E28" s="18">
        <v>0.32540951983295918</v>
      </c>
      <c r="F28" s="18">
        <v>51.475688275528697</v>
      </c>
      <c r="G28" s="18">
        <v>0.7461901852126519</v>
      </c>
      <c r="H28" s="18">
        <v>8.4639498432601545E-2</v>
      </c>
      <c r="I28" s="18">
        <v>0.26010148220632606</v>
      </c>
      <c r="J28" s="18">
        <v>-0.43741887950434244</v>
      </c>
      <c r="K28" s="19">
        <v>0.60669787636954553</v>
      </c>
      <c r="L28" s="1"/>
    </row>
    <row r="29" spans="1:12" ht="36">
      <c r="A29" s="15" t="s">
        <v>28</v>
      </c>
      <c r="B29" s="20" t="s">
        <v>15</v>
      </c>
      <c r="C29" s="21">
        <v>0.6800438752150737</v>
      </c>
      <c r="D29" s="22">
        <v>0.41168172452492247</v>
      </c>
      <c r="E29" s="22">
        <v>0.28282714420681115</v>
      </c>
      <c r="F29" s="23">
        <v>93</v>
      </c>
      <c r="G29" s="22">
        <v>0.7779378962907868</v>
      </c>
      <c r="H29" s="22">
        <v>7.0532915360501658E-2</v>
      </c>
      <c r="I29" s="22">
        <v>0.24938524043832938</v>
      </c>
      <c r="J29" s="22">
        <v>-0.42469674757289805</v>
      </c>
      <c r="K29" s="24">
        <v>0.56576257829390131</v>
      </c>
      <c r="L29" s="1"/>
    </row>
    <row r="30" spans="1:12" ht="48">
      <c r="A30" s="15"/>
      <c r="B30" s="15" t="s">
        <v>16</v>
      </c>
      <c r="C30" s="16"/>
      <c r="D30" s="17"/>
      <c r="E30" s="18">
        <v>0.27483829042434876</v>
      </c>
      <c r="F30" s="18">
        <v>50.189253091156516</v>
      </c>
      <c r="G30" s="18">
        <v>0.78456870749407948</v>
      </c>
      <c r="H30" s="18">
        <v>7.0532915360501658E-2</v>
      </c>
      <c r="I30" s="18">
        <v>0.25663423845199751</v>
      </c>
      <c r="J30" s="18">
        <v>-0.44488396807318342</v>
      </c>
      <c r="K30" s="19">
        <v>0.58594979879418674</v>
      </c>
      <c r="L30" s="1"/>
    </row>
    <row r="31" spans="1:12" ht="36">
      <c r="A31" s="15" t="s">
        <v>29</v>
      </c>
      <c r="B31" s="20" t="s">
        <v>15</v>
      </c>
      <c r="C31" s="21">
        <v>0.64120311970825006</v>
      </c>
      <c r="D31" s="22">
        <v>0.42531642084309884</v>
      </c>
      <c r="E31" s="22">
        <v>-0.49849977361228565</v>
      </c>
      <c r="F31" s="23">
        <v>93</v>
      </c>
      <c r="G31" s="22">
        <v>0.61930878810862788</v>
      </c>
      <c r="H31" s="22">
        <v>-0.10344827586206939</v>
      </c>
      <c r="I31" s="22">
        <v>0.20751920329361587</v>
      </c>
      <c r="J31" s="22">
        <v>-0.5155402862740448</v>
      </c>
      <c r="K31" s="24">
        <v>0.30864373454990607</v>
      </c>
      <c r="L31" s="1"/>
    </row>
    <row r="32" spans="1:12" ht="48">
      <c r="A32" s="15"/>
      <c r="B32" s="15" t="s">
        <v>16</v>
      </c>
      <c r="C32" s="16"/>
      <c r="D32" s="17"/>
      <c r="E32" s="18">
        <v>-0.52072968308069578</v>
      </c>
      <c r="F32" s="18">
        <v>59.457946082404156</v>
      </c>
      <c r="G32" s="18">
        <v>0.60448898662373418</v>
      </c>
      <c r="H32" s="18">
        <v>-0.10344827586206939</v>
      </c>
      <c r="I32" s="18">
        <v>0.19866022472553835</v>
      </c>
      <c r="J32" s="18">
        <v>-0.5009024165300725</v>
      </c>
      <c r="K32" s="19">
        <v>0.29400586480593371</v>
      </c>
      <c r="L32" s="1"/>
    </row>
    <row r="33" spans="1:12" ht="36">
      <c r="A33" s="15" t="s">
        <v>30</v>
      </c>
      <c r="B33" s="20" t="s">
        <v>15</v>
      </c>
      <c r="C33" s="21">
        <v>8.2397506444449684E-3</v>
      </c>
      <c r="D33" s="22">
        <v>0.92786813108922994</v>
      </c>
      <c r="E33" s="22">
        <v>0.16680142289992636</v>
      </c>
      <c r="F33" s="23">
        <v>93</v>
      </c>
      <c r="G33" s="22">
        <v>0.86788843373677727</v>
      </c>
      <c r="H33" s="22">
        <v>3.7617554858933921E-2</v>
      </c>
      <c r="I33" s="22">
        <v>0.22552298538545937</v>
      </c>
      <c r="J33" s="22">
        <v>-0.41022639869610372</v>
      </c>
      <c r="K33" s="24">
        <v>0.48546150841397157</v>
      </c>
      <c r="L33" s="1"/>
    </row>
    <row r="34" spans="1:12" ht="48">
      <c r="A34" s="15"/>
      <c r="B34" s="15" t="s">
        <v>16</v>
      </c>
      <c r="C34" s="16"/>
      <c r="D34" s="17"/>
      <c r="E34" s="18">
        <v>0.16760104544220233</v>
      </c>
      <c r="F34" s="18">
        <v>54.157906000974684</v>
      </c>
      <c r="G34" s="18">
        <v>0.86752142988074266</v>
      </c>
      <c r="H34" s="18">
        <v>3.7617554858933921E-2</v>
      </c>
      <c r="I34" s="18">
        <v>0.2244470179746369</v>
      </c>
      <c r="J34" s="18">
        <v>-0.41234157660308157</v>
      </c>
      <c r="K34" s="19">
        <v>0.48757668632094942</v>
      </c>
      <c r="L34" s="1"/>
    </row>
    <row r="35" spans="1:12" ht="36">
      <c r="A35" s="15" t="s">
        <v>31</v>
      </c>
      <c r="B35" s="20" t="s">
        <v>15</v>
      </c>
      <c r="C35" s="21">
        <v>0.78288005459505983</v>
      </c>
      <c r="D35" s="22">
        <v>0.37854366046841004</v>
      </c>
      <c r="E35" s="22">
        <v>-0.56300656922161962</v>
      </c>
      <c r="F35" s="23">
        <v>93</v>
      </c>
      <c r="G35" s="22">
        <v>0.57478523882058719</v>
      </c>
      <c r="H35" s="22">
        <v>-0.11180773249738785</v>
      </c>
      <c r="I35" s="22">
        <v>0.19859045810418655</v>
      </c>
      <c r="J35" s="22">
        <v>-0.50616902451236678</v>
      </c>
      <c r="K35" s="24">
        <v>0.28255355951759109</v>
      </c>
      <c r="L35" s="1"/>
    </row>
    <row r="36" spans="1:12" ht="48">
      <c r="A36" s="15"/>
      <c r="B36" s="15" t="s">
        <v>16</v>
      </c>
      <c r="C36" s="16"/>
      <c r="D36" s="17"/>
      <c r="E36" s="18">
        <v>-0.53717801626143058</v>
      </c>
      <c r="F36" s="18">
        <v>48.230766000817027</v>
      </c>
      <c r="G36" s="18">
        <v>0.59361439578493325</v>
      </c>
      <c r="H36" s="18">
        <v>-0.11180773249738785</v>
      </c>
      <c r="I36" s="18">
        <v>0.208139069568651</v>
      </c>
      <c r="J36" s="18">
        <v>-0.53024765810838903</v>
      </c>
      <c r="K36" s="19">
        <v>0.30663219311361339</v>
      </c>
      <c r="L36" s="1"/>
    </row>
    <row r="37" spans="1:12" ht="36">
      <c r="A37" s="15" t="s">
        <v>32</v>
      </c>
      <c r="B37" s="20" t="s">
        <v>15</v>
      </c>
      <c r="C37" s="21">
        <v>5.9263918978364222E-2</v>
      </c>
      <c r="D37" s="22">
        <v>0.80819933039702163</v>
      </c>
      <c r="E37" s="22">
        <v>0.55045088078377946</v>
      </c>
      <c r="F37" s="23">
        <v>93</v>
      </c>
      <c r="G37" s="22">
        <v>0.58332993252048626</v>
      </c>
      <c r="H37" s="22">
        <v>9.7701149425287959E-2</v>
      </c>
      <c r="I37" s="22">
        <v>0.17749294775616059</v>
      </c>
      <c r="J37" s="22">
        <v>-0.25476466826241007</v>
      </c>
      <c r="K37" s="24">
        <v>0.45016696711298598</v>
      </c>
      <c r="L37" s="1"/>
    </row>
    <row r="38" spans="1:12" ht="48">
      <c r="A38" s="15"/>
      <c r="B38" s="15" t="s">
        <v>16</v>
      </c>
      <c r="C38" s="16"/>
      <c r="D38" s="17"/>
      <c r="E38" s="18">
        <v>0.53307934792587952</v>
      </c>
      <c r="F38" s="18">
        <v>49.812949814468276</v>
      </c>
      <c r="G38" s="18">
        <v>0.59634910687196219</v>
      </c>
      <c r="H38" s="18">
        <v>9.7701149425287959E-2</v>
      </c>
      <c r="I38" s="18">
        <v>0.18327693579844426</v>
      </c>
      <c r="J38" s="18">
        <v>-0.27045566262186771</v>
      </c>
      <c r="K38" s="19">
        <v>0.46585796147244363</v>
      </c>
      <c r="L38" s="1"/>
    </row>
    <row r="39" spans="1:12" ht="36">
      <c r="A39" s="15" t="s">
        <v>33</v>
      </c>
      <c r="B39" s="20" t="s">
        <v>15</v>
      </c>
      <c r="C39" s="21">
        <v>2.0679417215077169</v>
      </c>
      <c r="D39" s="22">
        <v>0.15378098863937059</v>
      </c>
      <c r="E39" s="22">
        <v>-1.860818069215689</v>
      </c>
      <c r="F39" s="23">
        <v>93</v>
      </c>
      <c r="G39" s="22">
        <v>6.5929399275134928E-2</v>
      </c>
      <c r="H39" s="22">
        <v>-0.44670846394984354</v>
      </c>
      <c r="I39" s="22">
        <v>0.24006025701272635</v>
      </c>
      <c r="J39" s="22">
        <v>-0.92342055787793997</v>
      </c>
      <c r="K39" s="24">
        <v>3.0003629978252844E-2</v>
      </c>
      <c r="L39" s="1"/>
    </row>
    <row r="40" spans="1:12" ht="48">
      <c r="A40" s="25"/>
      <c r="B40" s="25" t="s">
        <v>16</v>
      </c>
      <c r="C40" s="26"/>
      <c r="D40" s="27"/>
      <c r="E40" s="28">
        <v>-2.0977735156347954</v>
      </c>
      <c r="F40" s="28">
        <v>72.002283543526758</v>
      </c>
      <c r="G40" s="28">
        <v>3.9435633445507552E-2</v>
      </c>
      <c r="H40" s="28">
        <v>-0.44670846394984354</v>
      </c>
      <c r="I40" s="28">
        <v>0.2129440860133405</v>
      </c>
      <c r="J40" s="28">
        <v>-0.87120451114358199</v>
      </c>
      <c r="K40" s="29">
        <v>-2.2212416756105136E-2</v>
      </c>
      <c r="L40" s="1"/>
    </row>
  </sheetData>
  <mergeCells count="2">
    <mergeCell ref="A1:K1"/>
    <mergeCell ref="B2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FD2FFC-0351-4BB0-BEBB-8621FE07B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FD0914-3716-4044-818F-57D4FD9D6793}">
  <ds:schemaRefs>
    <ds:schemaRef ds:uri="http://purl.org/dc/dcmitype/"/>
    <ds:schemaRef ds:uri="http://schemas.microsoft.com/office/2006/documentManagement/types"/>
    <ds:schemaRef ds:uri="http://purl.org/dc/elements/1.1/"/>
    <ds:schemaRef ds:uri="a9dd2459-8f71-4fa9-9314-527ca5991919"/>
    <ds:schemaRef ds:uri="http://www.w3.org/XML/1998/namespace"/>
    <ds:schemaRef ds:uri="3282ae3e-5347-4c4c-8d13-145f8413596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9F63AA2-117C-4757-86B0-218CE8EA9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dd2459-8f71-4fa9-9314-527ca5991919"/>
    <ds:schemaRef ds:uri="3282ae3e-5347-4c4c-8d13-145f841359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Descriptivos</vt:lpstr>
      <vt:lpstr>Prueba 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ERICK MORALES</cp:lastModifiedBy>
  <cp:revision/>
  <dcterms:created xsi:type="dcterms:W3CDTF">2024-03-31T20:19:24Z</dcterms:created>
  <dcterms:modified xsi:type="dcterms:W3CDTF">2024-04-01T04:11:10Z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